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3. 유류\AV-GAS(~9.30)\1 조달요청\"/>
    </mc:Choice>
  </mc:AlternateContent>
  <xr:revisionPtr revIDLastSave="0" documentId="13_ncr:1_{BBAB49B1-AD1A-422C-B994-CEB0902763C2}" xr6:coauthVersionLast="47" xr6:coauthVersionMax="47" xr10:uidLastSave="{00000000-0000-0000-0000-000000000000}"/>
  <bookViews>
    <workbookView xWindow="28680" yWindow="-120" windowWidth="29040" windowHeight="15720" xr2:uid="{D4C74AA3-3C1D-4117-A760-EDA862A204A4}"/>
  </bookViews>
  <sheets>
    <sheet name="AV-G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" i="1" l="1"/>
  <c r="K15" i="1"/>
  <c r="J18" i="1"/>
  <c r="I18" i="1"/>
  <c r="H18" i="1"/>
  <c r="G18" i="1"/>
  <c r="J16" i="1"/>
  <c r="J19" i="1" s="1"/>
  <c r="I16" i="1"/>
  <c r="H16" i="1"/>
  <c r="G16" i="1"/>
  <c r="H14" i="1"/>
  <c r="G14" i="1"/>
  <c r="K12" i="1"/>
  <c r="J13" i="1"/>
  <c r="J14" i="1" s="1"/>
  <c r="I13" i="1"/>
  <c r="I14" i="1" s="1"/>
  <c r="H13" i="1"/>
  <c r="G13" i="1"/>
  <c r="G10" i="1"/>
  <c r="K9" i="1"/>
  <c r="K7" i="1"/>
  <c r="K6" i="1"/>
  <c r="J10" i="1"/>
  <c r="I10" i="1"/>
  <c r="H10" i="1"/>
  <c r="J8" i="1"/>
  <c r="I8" i="1"/>
  <c r="H8" i="1"/>
  <c r="G8" i="1"/>
  <c r="G19" i="1" l="1"/>
  <c r="I19" i="1"/>
  <c r="H19" i="1"/>
  <c r="K16" i="1"/>
  <c r="G11" i="1"/>
  <c r="K18" i="1"/>
  <c r="K19" i="1" s="1"/>
  <c r="K13" i="1"/>
  <c r="K14" i="1" s="1"/>
  <c r="J11" i="1"/>
  <c r="H11" i="1"/>
  <c r="I11" i="1"/>
  <c r="K10" i="1"/>
  <c r="K8" i="1"/>
  <c r="K11" i="1" l="1"/>
</calcChain>
</file>

<file path=xl/sharedStrings.xml><?xml version="1.0" encoding="utf-8"?>
<sst xmlns="http://schemas.openxmlformats.org/spreadsheetml/2006/main" count="53" uniqueCount="38">
  <si>
    <t>2026~2027년 AV-GAS 분기별 구매예상 소요량</t>
    <phoneticPr fontId="2" type="noConversion"/>
  </si>
  <si>
    <t>(단위 : ℓ)</t>
  </si>
  <si>
    <t>소요군</t>
    <phoneticPr fontId="2" type="noConversion"/>
  </si>
  <si>
    <t>용도별</t>
  </si>
  <si>
    <t>유종
(포장유무)</t>
  </si>
  <si>
    <t>인도조건</t>
    <phoneticPr fontId="2" type="noConversion"/>
  </si>
  <si>
    <t>납품
지역</t>
  </si>
  <si>
    <t>세부납품지역</t>
    <phoneticPr fontId="2" type="noConversion"/>
  </si>
  <si>
    <t>분기별 소요량</t>
  </si>
  <si>
    <t>소계</t>
  </si>
  <si>
    <t>비고(조달요구번호)</t>
    <phoneticPr fontId="2" type="noConversion"/>
  </si>
  <si>
    <t>26.10월~12월</t>
    <phoneticPr fontId="2" type="noConversion"/>
  </si>
  <si>
    <t>27.1월~3월</t>
    <phoneticPr fontId="2" type="noConversion"/>
  </si>
  <si>
    <t>27.4월~6월</t>
    <phoneticPr fontId="2" type="noConversion"/>
  </si>
  <si>
    <t>27.7월~9월</t>
    <phoneticPr fontId="2" type="noConversion"/>
  </si>
  <si>
    <t>AV-GAS</t>
    <phoneticPr fontId="2" type="noConversion"/>
  </si>
  <si>
    <t>소계</t>
    <phoneticPr fontId="2" type="noConversion"/>
  </si>
  <si>
    <t>합계</t>
    <phoneticPr fontId="2" type="noConversion"/>
  </si>
  <si>
    <t>육군</t>
  </si>
  <si>
    <t>장비용</t>
  </si>
  <si>
    <t>드럼포장</t>
  </si>
  <si>
    <t>탱크주입</t>
  </si>
  <si>
    <t>경기도</t>
  </si>
  <si>
    <t>양주, 김포, 포천, 파주 등</t>
  </si>
  <si>
    <t>양양, 홍천, 화천, 양구, 철원 등</t>
  </si>
  <si>
    <t>용인,양주</t>
  </si>
  <si>
    <t>MBKLSG26200001</t>
  </si>
  <si>
    <t>해군</t>
    <phoneticPr fontId="2" type="noConversion"/>
  </si>
  <si>
    <t>진해</t>
    <phoneticPr fontId="2" type="noConversion"/>
  </si>
  <si>
    <t>창원시 진해구 충장로</t>
  </si>
  <si>
    <t>MPKPLA26200005</t>
    <phoneticPr fontId="2" type="noConversion"/>
  </si>
  <si>
    <t>공군</t>
    <phoneticPr fontId="2" type="noConversion"/>
  </si>
  <si>
    <t>원주</t>
    <phoneticPr fontId="2" type="noConversion"/>
  </si>
  <si>
    <t>강원 원주시 소초면 북원로 3223</t>
  </si>
  <si>
    <t>청주</t>
    <phoneticPr fontId="2" type="noConversion"/>
  </si>
  <si>
    <t>충북 청주시 상당구 남일면 가산길 317-1</t>
  </si>
  <si>
    <t>MDKDHC26200151</t>
  </si>
  <si>
    <t>MDKDHC26A00142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</si>
</sst>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/>
    </xf>
    <xf numFmtId="176" fontId="4" fillId="4" borderId="1" xfId="1" applyNumberFormat="1" applyFont="1" applyFill="1" applyBorder="1" applyAlignment="1" applyProtection="1">
      <alignment horizontal="right" vertical="center"/>
    </xf>
    <xf numFmtId="176" fontId="4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5" borderId="1" xfId="2" applyFont="1" applyFill="1" applyBorder="1" applyAlignment="1">
      <alignment horizontal="center" vertical="center" wrapText="1"/>
    </xf>
    <xf numFmtId="176" fontId="4" fillId="5" borderId="1" xfId="1" applyNumberFormat="1" applyFont="1" applyFill="1" applyBorder="1" applyAlignment="1" applyProtection="1">
      <alignment horizontal="right" vertical="center"/>
    </xf>
    <xf numFmtId="176" fontId="4" fillId="5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center" vertical="center"/>
    </xf>
    <xf numFmtId="41" fontId="9" fillId="6" borderId="1" xfId="1" applyFont="1" applyFill="1" applyBorder="1" applyAlignment="1">
      <alignment horizontal="center" vertical="center"/>
    </xf>
    <xf numFmtId="41" fontId="4" fillId="6" borderId="1" xfId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 2 2" xfId="3" xr:uid="{D749E70F-FD76-40B3-A380-E52773D6C1A8}"/>
    <cellStyle name="표준_소요량(휘발유)" xfId="2" xr:uid="{91B8ECBD-B7EE-4FF1-8BC9-66B27F2FD2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2AA0-4A49-4246-A9C3-A18E312A9B8F}">
  <dimension ref="A2:L19"/>
  <sheetViews>
    <sheetView tabSelected="1" view="pageBreakPreview" zoomScale="60" zoomScaleNormal="100" workbookViewId="0">
      <selection activeCell="A2" sqref="A2:L2"/>
    </sheetView>
  </sheetViews>
  <sheetFormatPr defaultRowHeight="16.5" x14ac:dyDescent="0.3"/>
  <cols>
    <col min="3" max="3" width="13.375" customWidth="1"/>
    <col min="6" max="6" width="19.5" customWidth="1"/>
    <col min="7" max="10" width="20.25" customWidth="1"/>
    <col min="11" max="11" width="15" customWidth="1"/>
    <col min="12" max="12" width="18.375" customWidth="1"/>
  </cols>
  <sheetData>
    <row r="2" spans="1:12" ht="31.5" x14ac:dyDescent="0.3">
      <c r="A2" s="28" t="s">
        <v>0</v>
      </c>
      <c r="B2" s="28"/>
      <c r="C2" s="28"/>
      <c r="D2" s="28"/>
      <c r="E2" s="29"/>
      <c r="F2" s="29"/>
      <c r="G2" s="29"/>
      <c r="H2" s="29"/>
      <c r="I2" s="29"/>
      <c r="J2" s="29"/>
      <c r="K2" s="29"/>
      <c r="L2" s="29"/>
    </row>
    <row r="3" spans="1:12" ht="17.25" x14ac:dyDescent="0.3">
      <c r="E3" s="1"/>
      <c r="F3" s="1"/>
      <c r="G3" s="1"/>
      <c r="H3" s="1"/>
      <c r="I3" s="1"/>
      <c r="J3" s="1"/>
      <c r="K3" s="1"/>
      <c r="L3" s="2" t="s">
        <v>1</v>
      </c>
    </row>
    <row r="4" spans="1:12" ht="17.25" x14ac:dyDescent="0.3">
      <c r="A4" s="30" t="s">
        <v>2</v>
      </c>
      <c r="B4" s="31" t="s">
        <v>3</v>
      </c>
      <c r="C4" s="31" t="s">
        <v>4</v>
      </c>
      <c r="D4" s="32" t="s">
        <v>5</v>
      </c>
      <c r="E4" s="30" t="s">
        <v>6</v>
      </c>
      <c r="F4" s="30" t="s">
        <v>7</v>
      </c>
      <c r="G4" s="30" t="s">
        <v>8</v>
      </c>
      <c r="H4" s="30"/>
      <c r="I4" s="30"/>
      <c r="J4" s="30"/>
      <c r="K4" s="30" t="s">
        <v>9</v>
      </c>
      <c r="L4" s="34" t="s">
        <v>10</v>
      </c>
    </row>
    <row r="5" spans="1:12" ht="17.25" x14ac:dyDescent="0.3">
      <c r="A5" s="30"/>
      <c r="B5" s="31"/>
      <c r="C5" s="31"/>
      <c r="D5" s="33"/>
      <c r="E5" s="34"/>
      <c r="F5" s="34"/>
      <c r="G5" s="3" t="s">
        <v>11</v>
      </c>
      <c r="H5" s="3" t="s">
        <v>12</v>
      </c>
      <c r="I5" s="3" t="s">
        <v>13</v>
      </c>
      <c r="J5" s="3" t="s">
        <v>14</v>
      </c>
      <c r="K5" s="30"/>
      <c r="L5" s="34"/>
    </row>
    <row r="6" spans="1:12" ht="17.25" x14ac:dyDescent="0.3">
      <c r="A6" s="20" t="s">
        <v>18</v>
      </c>
      <c r="B6" s="20" t="s">
        <v>19</v>
      </c>
      <c r="C6" s="21" t="s">
        <v>15</v>
      </c>
      <c r="D6" s="22" t="s">
        <v>20</v>
      </c>
      <c r="E6" s="4" t="s">
        <v>22</v>
      </c>
      <c r="F6" s="5" t="s">
        <v>23</v>
      </c>
      <c r="G6" s="6">
        <v>119740</v>
      </c>
      <c r="H6" s="6">
        <v>1000</v>
      </c>
      <c r="I6" s="6">
        <v>1000</v>
      </c>
      <c r="J6" s="6">
        <v>1000</v>
      </c>
      <c r="K6" s="15">
        <f>SUM(G6:J6)</f>
        <v>122740</v>
      </c>
      <c r="L6" s="24" t="s">
        <v>26</v>
      </c>
    </row>
    <row r="7" spans="1:12" ht="17.25" x14ac:dyDescent="0.3">
      <c r="A7" s="20"/>
      <c r="B7" s="20"/>
      <c r="C7" s="21"/>
      <c r="D7" s="27"/>
      <c r="E7" s="4" t="s">
        <v>22</v>
      </c>
      <c r="F7" s="5" t="s">
        <v>24</v>
      </c>
      <c r="G7" s="6">
        <v>98260</v>
      </c>
      <c r="H7" s="6">
        <v>1000</v>
      </c>
      <c r="I7" s="6">
        <v>1000</v>
      </c>
      <c r="J7" s="6">
        <v>1000</v>
      </c>
      <c r="K7" s="15">
        <f t="shared" ref="K7" si="0">SUM(G7:J7)</f>
        <v>101260</v>
      </c>
      <c r="L7" s="25"/>
    </row>
    <row r="8" spans="1:12" ht="17.25" x14ac:dyDescent="0.3">
      <c r="A8" s="20"/>
      <c r="B8" s="20"/>
      <c r="C8" s="21"/>
      <c r="D8" s="23"/>
      <c r="E8" s="9" t="s">
        <v>16</v>
      </c>
      <c r="F8" s="9"/>
      <c r="G8" s="10">
        <f>SUM(G6:G7)</f>
        <v>218000</v>
      </c>
      <c r="H8" s="10">
        <f>SUM(H6:H7)</f>
        <v>2000</v>
      </c>
      <c r="I8" s="10">
        <f>SUM(I6:I7)</f>
        <v>2000</v>
      </c>
      <c r="J8" s="10">
        <f>SUM(J6:J7)</f>
        <v>2000</v>
      </c>
      <c r="K8" s="11">
        <f>SUM(G8:J8)</f>
        <v>224000</v>
      </c>
      <c r="L8" s="25"/>
    </row>
    <row r="9" spans="1:12" ht="17.25" x14ac:dyDescent="0.3">
      <c r="A9" s="20"/>
      <c r="B9" s="20"/>
      <c r="C9" s="21"/>
      <c r="D9" s="22" t="s">
        <v>21</v>
      </c>
      <c r="E9" s="4" t="s">
        <v>22</v>
      </c>
      <c r="F9" s="16" t="s">
        <v>25</v>
      </c>
      <c r="G9" s="6">
        <v>10000</v>
      </c>
      <c r="H9" s="6">
        <v>10000</v>
      </c>
      <c r="I9" s="6">
        <v>10000</v>
      </c>
      <c r="J9" s="6">
        <v>10000</v>
      </c>
      <c r="K9" s="15">
        <f t="shared" ref="K9" si="1">SUM(G9:J9)</f>
        <v>40000</v>
      </c>
      <c r="L9" s="25"/>
    </row>
    <row r="10" spans="1:12" ht="17.25" x14ac:dyDescent="0.3">
      <c r="A10" s="20"/>
      <c r="B10" s="20"/>
      <c r="C10" s="21"/>
      <c r="D10" s="23"/>
      <c r="E10" s="9" t="s">
        <v>16</v>
      </c>
      <c r="F10" s="9"/>
      <c r="G10" s="10">
        <f>G9</f>
        <v>10000</v>
      </c>
      <c r="H10" s="10">
        <f t="shared" ref="H10:J10" si="2">H9</f>
        <v>10000</v>
      </c>
      <c r="I10" s="10">
        <f t="shared" si="2"/>
        <v>10000</v>
      </c>
      <c r="J10" s="10">
        <f t="shared" si="2"/>
        <v>10000</v>
      </c>
      <c r="K10" s="11">
        <f>SUM(G10:J10)</f>
        <v>40000</v>
      </c>
      <c r="L10" s="26"/>
    </row>
    <row r="11" spans="1:12" ht="17.25" x14ac:dyDescent="0.3">
      <c r="A11" s="19" t="s">
        <v>17</v>
      </c>
      <c r="B11" s="19"/>
      <c r="C11" s="19"/>
      <c r="D11" s="19"/>
      <c r="E11" s="19"/>
      <c r="F11" s="12"/>
      <c r="G11" s="13">
        <f>G10+G8</f>
        <v>228000</v>
      </c>
      <c r="H11" s="13">
        <f>H10+H8</f>
        <v>12000</v>
      </c>
      <c r="I11" s="13">
        <f>I10+I8</f>
        <v>12000</v>
      </c>
      <c r="J11" s="13">
        <f>J10+J8</f>
        <v>12000</v>
      </c>
      <c r="K11" s="13">
        <f>K10+K8</f>
        <v>264000</v>
      </c>
      <c r="L11" s="14"/>
    </row>
    <row r="12" spans="1:12" ht="17.25" x14ac:dyDescent="0.3">
      <c r="A12" s="20" t="s">
        <v>27</v>
      </c>
      <c r="B12" s="20" t="s">
        <v>19</v>
      </c>
      <c r="C12" s="21" t="s">
        <v>15</v>
      </c>
      <c r="D12" s="22" t="s">
        <v>20</v>
      </c>
      <c r="E12" s="4" t="s">
        <v>28</v>
      </c>
      <c r="F12" s="5" t="s">
        <v>29</v>
      </c>
      <c r="G12" s="6">
        <v>9000</v>
      </c>
      <c r="H12" s="6">
        <v>0</v>
      </c>
      <c r="I12" s="6">
        <v>0</v>
      </c>
      <c r="J12" s="6">
        <v>0</v>
      </c>
      <c r="K12" s="6">
        <f>SUM(G12:J12)</f>
        <v>9000</v>
      </c>
      <c r="L12" s="24" t="s">
        <v>30</v>
      </c>
    </row>
    <row r="13" spans="1:12" ht="17.25" x14ac:dyDescent="0.3">
      <c r="A13" s="20"/>
      <c r="B13" s="20"/>
      <c r="C13" s="21"/>
      <c r="D13" s="23"/>
      <c r="E13" s="9" t="s">
        <v>16</v>
      </c>
      <c r="F13" s="9"/>
      <c r="G13" s="10">
        <f>SUM(G12:G12)</f>
        <v>9000</v>
      </c>
      <c r="H13" s="10">
        <f>SUM(H12:H12)</f>
        <v>0</v>
      </c>
      <c r="I13" s="10">
        <f>SUM(I12:I12)</f>
        <v>0</v>
      </c>
      <c r="J13" s="10">
        <f>SUM(J12:J12)</f>
        <v>0</v>
      </c>
      <c r="K13" s="11">
        <f>SUM(G13:J13)</f>
        <v>9000</v>
      </c>
      <c r="L13" s="25"/>
    </row>
    <row r="14" spans="1:12" ht="17.25" x14ac:dyDescent="0.3">
      <c r="A14" s="19" t="s">
        <v>17</v>
      </c>
      <c r="B14" s="19"/>
      <c r="C14" s="19"/>
      <c r="D14" s="19"/>
      <c r="E14" s="19"/>
      <c r="F14" s="12"/>
      <c r="G14" s="13">
        <f>G13</f>
        <v>9000</v>
      </c>
      <c r="H14" s="13">
        <f t="shared" ref="H14:K14" si="3">H13</f>
        <v>0</v>
      </c>
      <c r="I14" s="13">
        <f t="shared" si="3"/>
        <v>0</v>
      </c>
      <c r="J14" s="13">
        <f t="shared" si="3"/>
        <v>0</v>
      </c>
      <c r="K14" s="13">
        <f t="shared" si="3"/>
        <v>9000</v>
      </c>
      <c r="L14" s="14"/>
    </row>
    <row r="15" spans="1:12" ht="17.25" x14ac:dyDescent="0.3">
      <c r="A15" s="20" t="s">
        <v>31</v>
      </c>
      <c r="B15" s="20" t="s">
        <v>19</v>
      </c>
      <c r="C15" s="21" t="s">
        <v>15</v>
      </c>
      <c r="D15" s="22" t="s">
        <v>20</v>
      </c>
      <c r="E15" s="4" t="s">
        <v>32</v>
      </c>
      <c r="F15" s="5" t="s">
        <v>33</v>
      </c>
      <c r="G15" s="6">
        <v>4400</v>
      </c>
      <c r="H15" s="6"/>
      <c r="I15" s="6"/>
      <c r="J15" s="6"/>
      <c r="K15" s="7">
        <f>SUM(G15:J15)</f>
        <v>4400</v>
      </c>
      <c r="L15" s="18" t="s">
        <v>36</v>
      </c>
    </row>
    <row r="16" spans="1:12" ht="17.25" x14ac:dyDescent="0.3">
      <c r="A16" s="20"/>
      <c r="B16" s="20"/>
      <c r="C16" s="21"/>
      <c r="D16" s="23"/>
      <c r="E16" s="9" t="s">
        <v>16</v>
      </c>
      <c r="F16" s="9"/>
      <c r="G16" s="10">
        <f>SUM(G15:G15)</f>
        <v>4400</v>
      </c>
      <c r="H16" s="10">
        <f>SUM(H15:H15)</f>
        <v>0</v>
      </c>
      <c r="I16" s="10">
        <f>SUM(I15:I15)</f>
        <v>0</v>
      </c>
      <c r="J16" s="10">
        <f>SUM(J15:J15)</f>
        <v>0</v>
      </c>
      <c r="K16" s="11">
        <f>SUM(G16:J16)</f>
        <v>4400</v>
      </c>
      <c r="L16" s="17"/>
    </row>
    <row r="17" spans="1:12" ht="17.25" x14ac:dyDescent="0.3">
      <c r="A17" s="20"/>
      <c r="B17" s="20"/>
      <c r="C17" s="21"/>
      <c r="D17" s="22" t="s">
        <v>21</v>
      </c>
      <c r="E17" s="4" t="s">
        <v>34</v>
      </c>
      <c r="F17" s="8" t="s">
        <v>35</v>
      </c>
      <c r="G17" s="6">
        <v>32000</v>
      </c>
      <c r="H17" s="6">
        <v>197800</v>
      </c>
      <c r="I17" s="6">
        <v>197800</v>
      </c>
      <c r="J17" s="6">
        <v>197800</v>
      </c>
      <c r="K17" s="7">
        <f t="shared" ref="K17" si="4">SUM(G17:J17)</f>
        <v>625400</v>
      </c>
      <c r="L17" s="4" t="s">
        <v>37</v>
      </c>
    </row>
    <row r="18" spans="1:12" ht="17.25" x14ac:dyDescent="0.3">
      <c r="A18" s="20"/>
      <c r="B18" s="20"/>
      <c r="C18" s="21"/>
      <c r="D18" s="23"/>
      <c r="E18" s="9" t="s">
        <v>16</v>
      </c>
      <c r="F18" s="9"/>
      <c r="G18" s="10">
        <f>G17</f>
        <v>32000</v>
      </c>
      <c r="H18" s="10">
        <f t="shared" ref="H18:J18" si="5">H17</f>
        <v>197800</v>
      </c>
      <c r="I18" s="10">
        <f t="shared" si="5"/>
        <v>197800</v>
      </c>
      <c r="J18" s="10">
        <f t="shared" si="5"/>
        <v>197800</v>
      </c>
      <c r="K18" s="11">
        <f>SUM(G18:J18)</f>
        <v>625400</v>
      </c>
      <c r="L18" s="17"/>
    </row>
    <row r="19" spans="1:12" ht="17.25" x14ac:dyDescent="0.3">
      <c r="A19" s="19" t="s">
        <v>17</v>
      </c>
      <c r="B19" s="19"/>
      <c r="C19" s="19"/>
      <c r="D19" s="19"/>
      <c r="E19" s="19"/>
      <c r="F19" s="12"/>
      <c r="G19" s="13">
        <f>G18+G16</f>
        <v>36400</v>
      </c>
      <c r="H19" s="13">
        <f>H18+H16</f>
        <v>197800</v>
      </c>
      <c r="I19" s="13">
        <f>I18+I16</f>
        <v>197800</v>
      </c>
      <c r="J19" s="13">
        <f>J18+J16</f>
        <v>197800</v>
      </c>
      <c r="K19" s="13">
        <f>K18+K16</f>
        <v>629800</v>
      </c>
      <c r="L19" s="14"/>
    </row>
  </sheetData>
  <mergeCells count="29">
    <mergeCell ref="A2:L2"/>
    <mergeCell ref="A4:A5"/>
    <mergeCell ref="B4:B5"/>
    <mergeCell ref="C4:C5"/>
    <mergeCell ref="D4:D5"/>
    <mergeCell ref="E4:E5"/>
    <mergeCell ref="F4:F5"/>
    <mergeCell ref="G4:J4"/>
    <mergeCell ref="K4:K5"/>
    <mergeCell ref="L4:L5"/>
    <mergeCell ref="L6:L10"/>
    <mergeCell ref="A12:A13"/>
    <mergeCell ref="B12:B13"/>
    <mergeCell ref="C12:C13"/>
    <mergeCell ref="D12:D13"/>
    <mergeCell ref="L12:L13"/>
    <mergeCell ref="A6:A10"/>
    <mergeCell ref="B6:B10"/>
    <mergeCell ref="C6:C10"/>
    <mergeCell ref="A11:E11"/>
    <mergeCell ref="D6:D8"/>
    <mergeCell ref="D9:D10"/>
    <mergeCell ref="A19:E19"/>
    <mergeCell ref="A14:E14"/>
    <mergeCell ref="A15:A18"/>
    <mergeCell ref="B15:B18"/>
    <mergeCell ref="C15:C18"/>
    <mergeCell ref="D15:D16"/>
    <mergeCell ref="D17:D18"/>
  </mergeCells>
  <phoneticPr fontId="2" type="noConversion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AV-GAS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2026-07-25T04:04:59Z</cp:lastPrinted>
  <dcterms:created xsi:type="dcterms:W3CDTF">2026-03-17T04:34:16Z</dcterms:created>
  <dcterms:modified xsi:type="dcterms:W3CDTF">2026-07-25T04:05:05Z</dcterms:modified>
</cp:coreProperties>
</file>